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eii\Desktop\"/>
    </mc:Choice>
  </mc:AlternateContent>
  <xr:revisionPtr revIDLastSave="0" documentId="8_{199DE4A0-5A4D-42DD-B955-5F3110ED5379}" xr6:coauthVersionLast="36" xr6:coauthVersionMax="36" xr10:uidLastSave="{00000000-0000-0000-0000-000000000000}"/>
  <bookViews>
    <workbookView xWindow="0" yWindow="0" windowWidth="23016" windowHeight="8628" activeTab="1" xr2:uid="{0437EEEB-595E-4E71-95A4-05E1CC71A4B4}"/>
  </bookViews>
  <sheets>
    <sheet name="УНЦ" sheetId="2" r:id="rId1"/>
    <sheet name="дефлятор к сметам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" l="1"/>
  <c r="H13" i="2"/>
  <c r="G13" i="2"/>
  <c r="F13" i="2"/>
  <c r="E13" i="2"/>
  <c r="C8" i="2"/>
  <c r="F9" i="2"/>
  <c r="F8" i="2"/>
  <c r="E9" i="1" l="1"/>
  <c r="E8" i="1"/>
  <c r="H13" i="1" l="1"/>
  <c r="F13" i="1"/>
  <c r="E13" i="1"/>
  <c r="G13" i="1"/>
</calcChain>
</file>

<file path=xl/sharedStrings.xml><?xml version="1.0" encoding="utf-8"?>
<sst xmlns="http://schemas.openxmlformats.org/spreadsheetml/2006/main" count="17" uniqueCount="9">
  <si>
    <t>2026 год</t>
  </si>
  <si>
    <t>2027 год</t>
  </si>
  <si>
    <t>2028 год</t>
  </si>
  <si>
    <t>2029 год</t>
  </si>
  <si>
    <t>индекс дефлятор</t>
  </si>
  <si>
    <t>2025 год (смета)</t>
  </si>
  <si>
    <t>Итого (индекс)</t>
  </si>
  <si>
    <t>2024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</si>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</sst>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958AC-38D1-4932-8F59-AE64DB53FABC}">
  <dimension ref="B7:I13"/>
  <sheetViews>
    <sheetView view="pageBreakPreview" zoomScale="60" zoomScaleNormal="100" workbookViewId="0">
      <selection activeCell="I14" sqref="I14"/>
    </sheetView>
  </sheetViews>
  <sheetFormatPr defaultRowHeight="14.4" x14ac:dyDescent="0.3"/>
  <cols>
    <col min="2" max="2" width="22.33203125" customWidth="1"/>
    <col min="3" max="3" width="12.44140625" customWidth="1"/>
    <col min="4" max="4" width="12.88671875" customWidth="1"/>
    <col min="5" max="5" width="13.44140625" customWidth="1"/>
  </cols>
  <sheetData>
    <row r="7" spans="2:9" ht="28.8" x14ac:dyDescent="0.3">
      <c r="B7" s="1"/>
      <c r="C7" s="2" t="s">
        <v>8</v>
      </c>
      <c r="D7" s="2" t="s">
        <v>7</v>
      </c>
      <c r="E7" s="2" t="s">
        <v>5</v>
      </c>
      <c r="F7" s="2" t="s">
        <v>0</v>
      </c>
      <c r="G7" s="2" t="s">
        <v>1</v>
      </c>
      <c r="H7" s="2" t="s">
        <v>2</v>
      </c>
      <c r="I7" s="2" t="s">
        <v>3</v>
      </c>
    </row>
    <row r="8" spans="2:9" x14ac:dyDescent="0.3">
      <c r="B8" s="1" t="s">
        <v>4</v>
      </c>
      <c r="C8" s="1">
        <f>1.090964666</f>
        <v>1.0909646660000001</v>
      </c>
      <c r="D8" s="4">
        <v>1.09113503</v>
      </c>
      <c r="E8" s="4">
        <v>1.0529999999999999</v>
      </c>
      <c r="F8" s="4">
        <f>1.044</f>
        <v>1.044</v>
      </c>
      <c r="G8" s="4">
        <v>1.0429999999999999</v>
      </c>
      <c r="H8" s="4">
        <v>1.0429999999999999</v>
      </c>
      <c r="I8" s="4">
        <v>1.0429999999999999</v>
      </c>
    </row>
    <row r="9" spans="2:9" x14ac:dyDescent="0.3">
      <c r="B9" s="1"/>
      <c r="C9" s="1"/>
      <c r="D9" s="4"/>
      <c r="E9" s="4"/>
      <c r="F9" s="4">
        <f>0.5</f>
        <v>0.5</v>
      </c>
      <c r="G9" s="4">
        <v>1</v>
      </c>
      <c r="H9" s="4">
        <v>1</v>
      </c>
      <c r="I9" s="4"/>
    </row>
    <row r="10" spans="2:9" x14ac:dyDescent="0.3">
      <c r="B10" s="1"/>
      <c r="C10" s="1"/>
      <c r="D10" s="4"/>
      <c r="E10" s="4"/>
      <c r="F10" s="4"/>
      <c r="G10" s="4">
        <v>0.5</v>
      </c>
      <c r="H10" s="4">
        <v>1</v>
      </c>
      <c r="I10" s="4"/>
    </row>
    <row r="11" spans="2:9" x14ac:dyDescent="0.3">
      <c r="B11" s="1"/>
      <c r="C11" s="1"/>
      <c r="D11" s="4"/>
      <c r="E11" s="4"/>
      <c r="F11" s="4"/>
      <c r="G11" s="4"/>
      <c r="H11" s="4">
        <v>0.5</v>
      </c>
      <c r="I11" s="4"/>
    </row>
    <row r="12" spans="2:9" x14ac:dyDescent="0.3">
      <c r="B12" s="1"/>
      <c r="C12" s="1"/>
      <c r="D12" s="4"/>
      <c r="E12" s="4"/>
      <c r="F12" s="4"/>
      <c r="G12" s="4"/>
      <c r="H12" s="4"/>
      <c r="I12" s="4">
        <v>0.5</v>
      </c>
    </row>
    <row r="13" spans="2:9" x14ac:dyDescent="0.3">
      <c r="B13" s="1" t="s">
        <v>6</v>
      </c>
      <c r="C13" s="1"/>
      <c r="D13" s="4"/>
      <c r="E13" s="4">
        <f>C8*D8*(1+E8)/2</f>
        <v>1.2219350922993186</v>
      </c>
      <c r="F13" s="4">
        <f>C8*D8*E8*(1+F8)/2</f>
        <v>1.2810569902965305</v>
      </c>
      <c r="G13" s="4">
        <f>C8*D8*E8*F8*(1+G8)/2</f>
        <v>1.3367691810897981</v>
      </c>
      <c r="H13" s="4">
        <f>C8*D8*E8*F8*G8*(1+H8)/2</f>
        <v>1.3942502558766594</v>
      </c>
      <c r="I13" s="4">
        <f>C8*D8*E8*F8*G8*H8*(1+I8)/2</f>
        <v>1.4542030168793556</v>
      </c>
    </row>
  </sheetData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F43C-D708-42CA-8F74-DEF9C1F2783E}">
  <dimension ref="B7:H13"/>
  <sheetViews>
    <sheetView tabSelected="1" workbookViewId="0">
      <selection activeCell="H13" sqref="H13"/>
    </sheetView>
  </sheetViews>
  <sheetFormatPr defaultRowHeight="14.4" x14ac:dyDescent="0.3"/>
  <cols>
    <col min="2" max="2" width="22.33203125" customWidth="1"/>
    <col min="3" max="3" width="12.88671875" customWidth="1"/>
    <col min="4" max="4" width="13.44140625" customWidth="1"/>
  </cols>
  <sheetData>
    <row r="7" spans="2:8" ht="28.8" x14ac:dyDescent="0.3">
      <c r="B7" s="1"/>
      <c r="C7" s="3" t="s">
        <v>7</v>
      </c>
      <c r="D7" s="2" t="s">
        <v>5</v>
      </c>
      <c r="E7" s="2" t="s">
        <v>0</v>
      </c>
      <c r="F7" s="2" t="s">
        <v>1</v>
      </c>
      <c r="G7" s="2" t="s">
        <v>2</v>
      </c>
      <c r="H7" s="2" t="s">
        <v>3</v>
      </c>
    </row>
    <row r="8" spans="2:8" x14ac:dyDescent="0.3">
      <c r="B8" s="1" t="s">
        <v>4</v>
      </c>
      <c r="C8" s="4">
        <v>1.09113503</v>
      </c>
      <c r="D8" s="4">
        <v>1.0529999999999999</v>
      </c>
      <c r="E8" s="4">
        <f>1.044</f>
        <v>1.044</v>
      </c>
      <c r="F8" s="4">
        <v>1.0429999999999999</v>
      </c>
      <c r="G8" s="4">
        <v>1.0429999999999999</v>
      </c>
      <c r="H8" s="4">
        <v>1.0429999999999999</v>
      </c>
    </row>
    <row r="9" spans="2:8" x14ac:dyDescent="0.3">
      <c r="B9" s="1"/>
      <c r="C9" s="4"/>
      <c r="D9" s="4"/>
      <c r="E9" s="4">
        <f>0.5</f>
        <v>0.5</v>
      </c>
      <c r="F9" s="4">
        <v>1</v>
      </c>
      <c r="G9" s="4">
        <v>1</v>
      </c>
      <c r="H9" s="4"/>
    </row>
    <row r="10" spans="2:8" x14ac:dyDescent="0.3">
      <c r="B10" s="1"/>
      <c r="C10" s="4"/>
      <c r="D10" s="4"/>
      <c r="E10" s="4"/>
      <c r="F10" s="4">
        <v>0.5</v>
      </c>
      <c r="G10" s="4">
        <v>1</v>
      </c>
      <c r="H10" s="4"/>
    </row>
    <row r="11" spans="2:8" x14ac:dyDescent="0.3">
      <c r="B11" s="1"/>
      <c r="C11" s="4"/>
      <c r="D11" s="4"/>
      <c r="E11" s="4"/>
      <c r="F11" s="4"/>
      <c r="G11" s="4">
        <v>0.5</v>
      </c>
      <c r="H11" s="4"/>
    </row>
    <row r="12" spans="2:8" x14ac:dyDescent="0.3">
      <c r="B12" s="1"/>
      <c r="C12" s="4"/>
      <c r="D12" s="4"/>
      <c r="E12" s="4"/>
      <c r="F12" s="4"/>
      <c r="G12" s="4"/>
      <c r="H12" s="4">
        <v>0.5</v>
      </c>
    </row>
    <row r="13" spans="2:8" x14ac:dyDescent="0.3">
      <c r="B13" s="1" t="s">
        <v>6</v>
      </c>
      <c r="C13" s="4"/>
      <c r="D13" s="4"/>
      <c r="E13" s="4">
        <f>(1+E8)/2</f>
        <v>1.022</v>
      </c>
      <c r="F13" s="4">
        <f>E8*(1+F8)/2</f>
        <v>1.0664460000000002</v>
      </c>
      <c r="G13" s="4">
        <f>E8*F8*(1+G8)/2</f>
        <v>1.1123031780000001</v>
      </c>
      <c r="H13" s="4">
        <f>E8*F8*G8*(1+H8)/2</f>
        <v>1.1601322146539998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УНЦ</vt:lpstr>
      <vt:lpstr>дефлятор к сметам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Словягина Любовь Николаевна</dc:creator>
  <cp:lastModifiedBy>Моисеев Игорь Федорович</cp:lastModifiedBy>
  <cp:lastPrinted>2025-10-10T08:35:11Z</cp:lastPrinted>
  <dcterms:created xsi:type="dcterms:W3CDTF">2025-10-09T08:15:35Z</dcterms:created>
  <dcterms:modified xsi:type="dcterms:W3CDTF">2025-10-10T10:07:10Z</dcterms:modified>
</cp:coreProperties>
</file>